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Summary" sheetId="11" r:id="rId1"/>
    <sheet name="National" sheetId="10" r:id="rId2"/>
    <sheet name="Step 1-4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1" l="1"/>
  <c r="D22" i="11" l="1"/>
  <c r="B22" i="11"/>
  <c r="D18" i="11"/>
  <c r="D49" i="5" l="1"/>
  <c r="D48" i="5"/>
  <c r="C49" i="5"/>
  <c r="C48" i="5"/>
  <c r="E49" i="5" l="1"/>
  <c r="E48" i="5"/>
  <c r="D60" i="10"/>
  <c r="D59" i="10"/>
  <c r="D58" i="10"/>
  <c r="C60" i="10"/>
  <c r="C59" i="10"/>
  <c r="C58" i="10"/>
  <c r="G60" i="10" l="1"/>
  <c r="E60" i="10"/>
  <c r="F60" i="10" s="1"/>
  <c r="L12" i="11" l="1"/>
  <c r="J12" i="11"/>
  <c r="H12" i="11"/>
  <c r="F12" i="11"/>
  <c r="D12" i="11"/>
  <c r="B12" i="11"/>
  <c r="F18" i="11" l="1"/>
  <c r="H18" i="11" s="1"/>
  <c r="J18" i="11" s="1"/>
  <c r="L18" i="11" s="1"/>
  <c r="G59" i="10"/>
  <c r="G58" i="10"/>
  <c r="F22" i="11"/>
  <c r="H22" i="11" s="1"/>
  <c r="J22" i="11" s="1"/>
  <c r="L22" i="11" s="1"/>
  <c r="E58" i="10"/>
  <c r="F58" i="10" s="1"/>
  <c r="E59" i="10"/>
  <c r="F59" i="10" s="1"/>
  <c r="H23" i="11" l="1"/>
  <c r="J23" i="11" s="1"/>
  <c r="L23" i="11" s="1"/>
</calcChain>
</file>

<file path=xl/comments1.xml><?xml version="1.0" encoding="utf-8"?>
<comments xmlns="http://schemas.openxmlformats.org/spreadsheetml/2006/main">
  <authors>
    <author/>
  </authors>
  <commentList>
    <comment ref="C39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39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39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F39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<sst xmlns="http://schemas.openxmlformats.org/spreadsheetml/2006/main" count="154" uniqueCount="82">
  <si>
    <t>Local Area Unemployment Statistics</t>
  </si>
  <si>
    <t>Not Seasonally Adjusted</t>
  </si>
  <si>
    <t>Year</t>
  </si>
  <si>
    <t>Period</t>
  </si>
  <si>
    <t>labor force</t>
  </si>
  <si>
    <t>employment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</si>
  <si>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</si>
  <si>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</si>
  <si>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</si>
  <si>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</si>
  <si>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</si>
  <si>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</si>
  <si>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</si>
  <si>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</si>
  <si>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</si>
  <si>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</si>
  <si>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</si>
  <si>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</si>
  <si>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</si>
  <si>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from: http://www.bls.gov/lau/</t>
  </si>
  <si>
    <t>24-Month Unemployment Averages</t>
  </si>
  <si>
    <t>Labor Force Statistics from the Current Population Survey</t>
  </si>
  <si>
    <t>Original Data Value</t>
  </si>
  <si>
    <t>LNU01000000</t>
  </si>
  <si>
    <t>LNU03000000</t>
  </si>
  <si>
    <t>Labor force</t>
  </si>
  <si>
    <t>Start date</t>
  </si>
  <si>
    <t>End date</t>
  </si>
  <si>
    <t>Unemployed</t>
  </si>
  <si>
    <t>Average</t>
  </si>
  <si>
    <t>20% above</t>
  </si>
  <si>
    <t>Rounded</t>
  </si>
  <si>
    <t>UNEMPLOYMENT RATES</t>
  </si>
  <si>
    <t>Step 1</t>
  </si>
  <si>
    <t>Step 2</t>
  </si>
  <si>
    <r>
      <t>Step 3</t>
    </r>
    <r>
      <rPr>
        <i/>
        <sz val="8"/>
        <rFont val="Arial"/>
        <family val="2"/>
      </rPr>
      <t/>
    </r>
  </si>
  <si>
    <t>Step 4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</si>
  <si>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</si>
  <si>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</si>
  <si>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</si>
  <si>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</si>
  <si>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</si>
  <si>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</si>
  <si>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</si>
  <si>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</si>
  <si>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</si>
  <si>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</si>
  <si>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</si>
  <si>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</si>
  <si>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</si>
  <si>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</si>
  <si>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</si>
  <si>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</si>
  <si>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</si>
  <si>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Series Id: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</si>
  <si>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</si>
  <si>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</si>
  <si>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</si>
  <si>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</si>
  <si>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</si>
  <si>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</si>
  <si>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</si>
  <si>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</si>
  <si>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</si>
  <si>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2005 to 2015</t>
  </si>
  <si>
    <t>(Unadj) Unemployment Level</t>
  </si>
  <si>
    <t>Area:</t>
  </si>
  <si>
    <t>Area Type:</t>
  </si>
  <si>
    <t>Statewide</t>
  </si>
  <si>
    <t>State/Region/Division:</t>
  </si>
  <si>
    <t>2013 to 2015</t>
  </si>
  <si>
    <t>unemployment rate</t>
  </si>
  <si>
    <t>Please see worksheet entitled "Step 1-4" for monthly labor force numbers</t>
  </si>
  <si>
    <t>Please see worksheet entitled "Step 1-4" for 24-month labor force totals</t>
  </si>
  <si>
    <t>Please see worksheet entitled "Step 1-4" for monthly unemployed numbers</t>
  </si>
  <si>
    <t>Please see worksheet entitled "Step 1-4" for 24-month unemployed totals</t>
  </si>
  <si>
    <t>Michigan</t>
  </si>
  <si>
    <t>LAUST260000000000003,LAUST260000000000004,LAUST260000000000005,LAUST260000000000006</t>
  </si>
  <si>
    <t>FEB 2013 - JAN 2015</t>
  </si>
  <si>
    <t>Data downloaded from the Department of Labor, March 23, 2015, www.bls.gov/cps/</t>
  </si>
  <si>
    <t>Data downloaded from the Department of Labor, March 23, 2015, www.bls.gov/lau</t>
  </si>
  <si>
    <t>MICHIGAN IS ELIGIBLE FOR AN ABAWD TIME LIMIT WAIVER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</si>
</sst>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0.0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0"/>
      <name val="Calibri"/>
      <family val="2"/>
      <scheme val="minor"/>
    </font>
    <font>
      <sz val="11"/>
      <name val="Arial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3" fillId="0" borderId="0"/>
  </cellStyleXfs>
  <cellXfs count="70">
    <xf numFmtId="0" fontId="0" fillId="0" borderId="0" xfId="0"/>
    <xf numFmtId="0" fontId="7" fillId="0" borderId="0" xfId="4" applyFont="1"/>
    <xf numFmtId="167" fontId="5" fillId="0" borderId="0" xfId="5" applyNumberFormat="1" applyFont="1"/>
    <xf numFmtId="0" fontId="5" fillId="0" borderId="0" xfId="4" applyFont="1"/>
    <xf numFmtId="2" fontId="5" fillId="0" borderId="0" xfId="4" applyNumberFormat="1" applyFont="1"/>
    <xf numFmtId="165" fontId="5" fillId="0" borderId="0" xfId="4" applyNumberFormat="1" applyFont="1"/>
    <xf numFmtId="0" fontId="7" fillId="0" borderId="0" xfId="4" applyFont="1" applyFill="1"/>
    <xf numFmtId="0" fontId="4" fillId="0" borderId="0" xfId="4" applyFont="1"/>
    <xf numFmtId="0" fontId="8" fillId="2" borderId="1" xfId="4" applyFont="1" applyFill="1" applyBorder="1" applyAlignment="1">
      <alignment horizontal="center"/>
    </xf>
    <xf numFmtId="3" fontId="5" fillId="0" borderId="0" xfId="7" applyNumberFormat="1" applyFont="1" applyFill="1"/>
    <xf numFmtId="168" fontId="5" fillId="0" borderId="0" xfId="4" applyNumberFormat="1" applyFont="1"/>
    <xf numFmtId="169" fontId="5" fillId="0" borderId="0" xfId="4" applyNumberFormat="1" applyFont="1"/>
    <xf numFmtId="165" fontId="4" fillId="0" borderId="0" xfId="4" applyNumberFormat="1" applyFont="1"/>
    <xf numFmtId="0" fontId="4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17" fontId="3" fillId="0" borderId="0" xfId="2" applyNumberFormat="1" applyFont="1" applyFill="1" applyBorder="1"/>
    <xf numFmtId="167" fontId="4" fillId="0" borderId="0" xfId="5" applyNumberFormat="1" applyFont="1" applyAlignment="1">
      <alignment horizontal="center"/>
    </xf>
    <xf numFmtId="0" fontId="5" fillId="0" borderId="0" xfId="2" applyFont="1"/>
    <xf numFmtId="3" fontId="5" fillId="0" borderId="0" xfId="2" applyNumberFormat="1" applyFont="1"/>
    <xf numFmtId="0" fontId="4" fillId="0" borderId="0" xfId="2" applyFont="1"/>
    <xf numFmtId="0" fontId="10" fillId="0" borderId="0" xfId="0" applyFont="1"/>
    <xf numFmtId="0" fontId="5" fillId="0" borderId="0" xfId="2" applyFont="1" applyFill="1" applyAlignment="1" applyProtection="1">
      <alignment horizontal="left"/>
      <protection locked="0"/>
    </xf>
    <xf numFmtId="0" fontId="12" fillId="0" borderId="0" xfId="1" applyFont="1"/>
    <xf numFmtId="0" fontId="10" fillId="0" borderId="0" xfId="8" applyFont="1"/>
    <xf numFmtId="0" fontId="13" fillId="0" borderId="0" xfId="9"/>
    <xf numFmtId="0" fontId="16" fillId="0" borderId="5" xfId="9" applyFont="1" applyFill="1" applyBorder="1" applyAlignment="1">
      <alignment horizontal="center" wrapText="1"/>
    </xf>
    <xf numFmtId="0" fontId="16" fillId="0" borderId="0" xfId="9" applyFont="1" applyFill="1" applyAlignment="1">
      <alignment horizontal="left"/>
    </xf>
    <xf numFmtId="166" fontId="15" fillId="0" borderId="0" xfId="9" applyNumberFormat="1" applyFont="1" applyFill="1" applyAlignment="1">
      <alignment horizontal="right"/>
    </xf>
    <xf numFmtId="0" fontId="16" fillId="0" borderId="0" xfId="9" applyFont="1" applyFill="1" applyAlignment="1">
      <alignment horizontal="left" vertical="top" wrapText="1"/>
    </xf>
    <xf numFmtId="0" fontId="13" fillId="0" borderId="0" xfId="9"/>
    <xf numFmtId="0" fontId="16" fillId="0" borderId="5" xfId="9" applyFont="1" applyFill="1" applyBorder="1" applyAlignment="1">
      <alignment horizontal="center" wrapText="1"/>
    </xf>
    <xf numFmtId="0" fontId="16" fillId="0" borderId="0" xfId="9" applyFont="1" applyFill="1" applyAlignment="1">
      <alignment horizontal="left"/>
    </xf>
    <xf numFmtId="166" fontId="15" fillId="0" borderId="0" xfId="9" applyNumberFormat="1" applyFont="1" applyFill="1" applyAlignment="1">
      <alignment horizontal="right"/>
    </xf>
    <xf numFmtId="0" fontId="16" fillId="0" borderId="0" xfId="9" applyFont="1" applyFill="1" applyAlignment="1">
      <alignment horizontal="left" vertical="top" wrapText="1"/>
    </xf>
    <xf numFmtId="0" fontId="17" fillId="0" borderId="0" xfId="0" applyFont="1"/>
    <xf numFmtId="0" fontId="18" fillId="0" borderId="0" xfId="0" applyFont="1"/>
    <xf numFmtId="0" fontId="11" fillId="0" borderId="0" xfId="2" applyFont="1" applyFill="1" applyBorder="1"/>
    <xf numFmtId="0" fontId="11" fillId="0" borderId="0" xfId="0" applyFont="1"/>
    <xf numFmtId="17" fontId="17" fillId="0" borderId="0" xfId="0" applyNumberFormat="1" applyFont="1"/>
    <xf numFmtId="166" fontId="11" fillId="0" borderId="0" xfId="2" applyNumberFormat="1" applyFont="1" applyFill="1" applyBorder="1"/>
    <xf numFmtId="164" fontId="17" fillId="0" borderId="0" xfId="3" applyNumberFormat="1" applyFont="1"/>
    <xf numFmtId="165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3" fontId="17" fillId="0" borderId="0" xfId="0" applyNumberFormat="1" applyFont="1"/>
    <xf numFmtId="165" fontId="17" fillId="0" borderId="0" xfId="0" applyNumberFormat="1" applyFont="1"/>
    <xf numFmtId="165" fontId="17" fillId="0" borderId="0" xfId="3" applyNumberFormat="1" applyFont="1"/>
    <xf numFmtId="0" fontId="20" fillId="0" borderId="0" xfId="0" applyFont="1" applyFill="1" applyAlignment="1">
      <alignment horizontal="left" vertical="top" wrapText="1"/>
    </xf>
    <xf numFmtId="0" fontId="20" fillId="0" borderId="5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right" wrapText="1"/>
    </xf>
    <xf numFmtId="0" fontId="20" fillId="0" borderId="0" xfId="0" applyFont="1" applyFill="1" applyAlignment="1">
      <alignment horizontal="left"/>
    </xf>
    <xf numFmtId="166" fontId="21" fillId="0" borderId="0" xfId="0" applyNumberFormat="1" applyFont="1" applyFill="1" applyAlignment="1">
      <alignment horizontal="right"/>
    </xf>
    <xf numFmtId="170" fontId="21" fillId="0" borderId="0" xfId="0" applyNumberFormat="1" applyFont="1" applyFill="1" applyAlignment="1">
      <alignment horizontal="right"/>
    </xf>
    <xf numFmtId="0" fontId="4" fillId="0" borderId="0" xfId="4" applyFont="1" applyAlignment="1">
      <alignment horizontal="center"/>
    </xf>
    <xf numFmtId="167" fontId="4" fillId="0" borderId="0" xfId="5" applyNumberFormat="1" applyFont="1" applyAlignment="1">
      <alignment horizontal="center"/>
    </xf>
    <xf numFmtId="167" fontId="8" fillId="2" borderId="2" xfId="5" applyNumberFormat="1" applyFont="1" applyFill="1" applyBorder="1" applyAlignment="1">
      <alignment horizontal="center"/>
    </xf>
    <xf numFmtId="167" fontId="8" fillId="2" borderId="3" xfId="5" applyNumberFormat="1" applyFont="1" applyFill="1" applyBorder="1" applyAlignment="1">
      <alignment horizontal="center"/>
    </xf>
    <xf numFmtId="0" fontId="8" fillId="2" borderId="2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/>
    </xf>
    <xf numFmtId="0" fontId="8" fillId="2" borderId="3" xfId="4" applyFont="1" applyFill="1" applyBorder="1" applyAlignment="1">
      <alignment horizontal="center"/>
    </xf>
    <xf numFmtId="0" fontId="14" fillId="0" borderId="0" xfId="9" applyFont="1" applyFill="1" applyAlignment="1">
      <alignment horizontal="left"/>
    </xf>
    <xf numFmtId="0" fontId="13" fillId="0" borderId="0" xfId="9"/>
    <xf numFmtId="0" fontId="15" fillId="0" borderId="0" xfId="9" applyFont="1" applyFill="1" applyAlignment="1">
      <alignment horizontal="left" vertical="top" wrapText="1"/>
    </xf>
    <xf numFmtId="0" fontId="16" fillId="0" borderId="0" xfId="9" applyFont="1" applyFill="1" applyAlignment="1">
      <alignment horizontal="left" vertical="top" wrapText="1"/>
    </xf>
    <xf numFmtId="0" fontId="15" fillId="0" borderId="0" xfId="9" applyFont="1" applyFill="1" applyAlignment="1">
      <alignment horizontal="left"/>
    </xf>
    <xf numFmtId="0" fontId="21" fillId="0" borderId="0" xfId="0" applyFont="1" applyFill="1" applyAlignment="1">
      <alignment horizontal="left" vertical="top" wrapText="1"/>
    </xf>
    <xf numFmtId="0" fontId="0" fillId="0" borderId="0" xfId="0"/>
    <xf numFmtId="0" fontId="21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top" wrapText="1"/>
    </xf>
  </cellXfs>
  <cellStyles count="10">
    <cellStyle name="Comma 2" xfId="5"/>
    <cellStyle name="Hyperlink" xfId="1" builtinId="8"/>
    <cellStyle name="Normal" xfId="0" builtinId="0"/>
    <cellStyle name="Normal 2" xfId="2"/>
    <cellStyle name="Normal 3" xfId="9"/>
    <cellStyle name="Normal 5" xfId="6"/>
    <cellStyle name="Normal_Book4" xfId="4"/>
    <cellStyle name="Normal_MO 0205" xfId="7"/>
    <cellStyle name="Percent 2" xfId="3"/>
    <cellStyle name="Style 1 2" xfId="8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tabSelected="1" zoomScale="110" zoomScaleNormal="110" workbookViewId="0">
      <selection activeCell="B17" sqref="B17"/>
    </sheetView>
  </sheetViews>
  <sheetFormatPr defaultRowHeight="11.25" x14ac:dyDescent="0.2"/>
  <cols>
    <col min="1" max="1" width="27.5703125" style="18" customWidth="1"/>
    <col min="2" max="2" width="11.85546875" style="18" customWidth="1"/>
    <col min="3" max="3" width="9.7109375" style="18" customWidth="1"/>
    <col min="4" max="4" width="10.28515625" style="18" customWidth="1"/>
    <col min="5" max="5" width="11" style="18" customWidth="1"/>
    <col min="6" max="6" width="11.140625" style="18" customWidth="1"/>
    <col min="7" max="7" width="10.5703125" style="18" customWidth="1"/>
    <col min="8" max="8" width="10.85546875" style="18" customWidth="1"/>
    <col min="9" max="10" width="11.7109375" style="18" customWidth="1"/>
    <col min="11" max="11" width="10.7109375" style="18" customWidth="1"/>
    <col min="12" max="12" width="10.85546875" style="18" customWidth="1"/>
    <col min="13" max="13" width="10.42578125" style="18" customWidth="1"/>
    <col min="14" max="16384" width="9.140625" style="18"/>
  </cols>
  <sheetData>
    <row r="2" spans="1:13" ht="12.75" x14ac:dyDescent="0.2">
      <c r="A2" s="1" t="s">
        <v>81</v>
      </c>
      <c r="B2" s="2"/>
      <c r="C2" s="2"/>
      <c r="D2" s="2"/>
      <c r="E2" s="2"/>
      <c r="F2" s="3"/>
      <c r="G2" s="3"/>
      <c r="H2" s="3"/>
      <c r="I2" s="3"/>
      <c r="J2" s="4"/>
      <c r="K2" s="3"/>
      <c r="L2" s="5"/>
      <c r="M2" s="3"/>
    </row>
    <row r="3" spans="1:13" ht="12.75" x14ac:dyDescent="0.2">
      <c r="A3" s="6" t="s">
        <v>78</v>
      </c>
      <c r="B3" s="2"/>
      <c r="C3" s="2"/>
      <c r="D3" s="2"/>
      <c r="E3" s="2"/>
      <c r="F3" s="3"/>
      <c r="G3" s="3"/>
      <c r="H3" s="3"/>
      <c r="I3" s="3"/>
      <c r="J3" s="4"/>
      <c r="K3" s="3"/>
      <c r="L3" s="5"/>
      <c r="M3" s="3"/>
    </row>
    <row r="4" spans="1:13" ht="12.75" x14ac:dyDescent="0.2">
      <c r="A4" s="1" t="s">
        <v>32</v>
      </c>
      <c r="B4" s="2"/>
      <c r="C4" s="2"/>
      <c r="D4" s="2"/>
      <c r="E4" s="2"/>
      <c r="F4" s="3"/>
      <c r="G4" s="3"/>
      <c r="H4" s="3"/>
      <c r="I4" s="3"/>
      <c r="J4" s="4"/>
      <c r="K4" s="3"/>
      <c r="L4" s="5"/>
      <c r="M4" s="3"/>
    </row>
    <row r="5" spans="1:13" x14ac:dyDescent="0.2">
      <c r="A5" s="7"/>
      <c r="B5" s="2"/>
      <c r="C5" s="2"/>
      <c r="D5" s="2"/>
      <c r="E5" s="2"/>
      <c r="F5" s="3"/>
      <c r="G5" s="3"/>
      <c r="H5" s="3"/>
      <c r="I5" s="3"/>
      <c r="J5" s="4"/>
      <c r="K5" s="3"/>
      <c r="L5" s="5"/>
      <c r="M5" s="3"/>
    </row>
    <row r="6" spans="1:13" x14ac:dyDescent="0.2">
      <c r="A6" s="8" t="s">
        <v>33</v>
      </c>
      <c r="B6" s="2" t="s">
        <v>72</v>
      </c>
      <c r="C6" s="2"/>
      <c r="D6" s="2"/>
      <c r="E6" s="2"/>
      <c r="F6" s="3"/>
      <c r="G6" s="3"/>
      <c r="H6" s="3"/>
      <c r="I6" s="3"/>
      <c r="J6" s="4"/>
      <c r="K6" s="3"/>
      <c r="L6" s="5"/>
      <c r="M6" s="3"/>
    </row>
    <row r="7" spans="1:13" x14ac:dyDescent="0.2">
      <c r="A7" s="8" t="s">
        <v>34</v>
      </c>
      <c r="B7" s="2" t="s">
        <v>73</v>
      </c>
      <c r="C7" s="2"/>
      <c r="D7" s="2"/>
      <c r="E7" s="2"/>
      <c r="F7" s="3"/>
      <c r="G7" s="3"/>
      <c r="H7" s="3"/>
      <c r="I7" s="3"/>
      <c r="J7" s="4"/>
      <c r="K7" s="3"/>
      <c r="L7" s="5"/>
      <c r="M7" s="3"/>
    </row>
    <row r="8" spans="1:13" x14ac:dyDescent="0.2">
      <c r="A8" s="8" t="s">
        <v>35</v>
      </c>
      <c r="B8" s="2" t="s">
        <v>74</v>
      </c>
      <c r="C8" s="2"/>
      <c r="D8" s="2"/>
      <c r="E8" s="2"/>
      <c r="F8" s="3"/>
      <c r="G8" s="3"/>
      <c r="H8" s="3"/>
      <c r="I8" s="3"/>
      <c r="J8" s="4"/>
      <c r="K8" s="3"/>
      <c r="L8" s="5"/>
      <c r="M8" s="3"/>
    </row>
    <row r="9" spans="1:13" x14ac:dyDescent="0.2">
      <c r="A9" s="8" t="s">
        <v>36</v>
      </c>
      <c r="B9" s="2" t="s">
        <v>75</v>
      </c>
      <c r="C9" s="2"/>
      <c r="D9" s="2"/>
      <c r="E9" s="2"/>
      <c r="F9" s="3"/>
      <c r="G9" s="3"/>
      <c r="H9" s="3"/>
      <c r="I9" s="3"/>
      <c r="J9" s="4"/>
      <c r="K9" s="3"/>
      <c r="L9" s="5"/>
      <c r="M9" s="3"/>
    </row>
    <row r="10" spans="1:13" x14ac:dyDescent="0.2">
      <c r="A10" s="7"/>
      <c r="B10" s="2"/>
      <c r="C10" s="2"/>
      <c r="D10" s="2"/>
      <c r="E10" s="2"/>
      <c r="F10" s="3"/>
      <c r="G10" s="3"/>
      <c r="H10" s="3"/>
      <c r="I10" s="3"/>
      <c r="J10" s="4"/>
      <c r="K10" s="3"/>
      <c r="L10" s="5"/>
      <c r="M10" s="3"/>
    </row>
    <row r="11" spans="1:13" x14ac:dyDescent="0.2">
      <c r="A11" s="7"/>
      <c r="B11" s="55" t="s">
        <v>37</v>
      </c>
      <c r="C11" s="56"/>
      <c r="D11" s="55" t="s">
        <v>38</v>
      </c>
      <c r="E11" s="56"/>
      <c r="F11" s="57" t="s">
        <v>39</v>
      </c>
      <c r="G11" s="58"/>
      <c r="H11" s="58"/>
      <c r="I11" s="59"/>
      <c r="J11" s="57" t="s">
        <v>40</v>
      </c>
      <c r="K11" s="59"/>
      <c r="L11" s="57" t="s">
        <v>41</v>
      </c>
      <c r="M11" s="59"/>
    </row>
    <row r="12" spans="1:13" x14ac:dyDescent="0.2">
      <c r="A12" s="7"/>
      <c r="B12" s="54" t="str">
        <f>$A$3</f>
        <v>FEB 2013 - JAN 2015</v>
      </c>
      <c r="C12" s="54"/>
      <c r="D12" s="54" t="str">
        <f>$A$3</f>
        <v>FEB 2013 - JAN 2015</v>
      </c>
      <c r="E12" s="54"/>
      <c r="F12" s="54" t="str">
        <f>$A$3</f>
        <v>FEB 2013 - JAN 2015</v>
      </c>
      <c r="G12" s="54"/>
      <c r="H12" s="54" t="str">
        <f>$A$3</f>
        <v>FEB 2013 - JAN 2015</v>
      </c>
      <c r="I12" s="54"/>
      <c r="J12" s="54" t="str">
        <f>$A$3</f>
        <v>FEB 2013 - JAN 2015</v>
      </c>
      <c r="K12" s="54"/>
      <c r="L12" s="54" t="str">
        <f>$A$3</f>
        <v>FEB 2013 - JAN 2015</v>
      </c>
      <c r="M12" s="54"/>
    </row>
    <row r="13" spans="1:13" x14ac:dyDescent="0.2">
      <c r="A13" s="7"/>
      <c r="B13" s="17"/>
      <c r="C13" s="17"/>
      <c r="D13" s="17"/>
      <c r="E13" s="17"/>
      <c r="F13" s="54" t="s">
        <v>29</v>
      </c>
      <c r="G13" s="54"/>
      <c r="H13" s="54" t="s">
        <v>29</v>
      </c>
      <c r="I13" s="54"/>
      <c r="J13" s="54" t="s">
        <v>29</v>
      </c>
      <c r="K13" s="54"/>
      <c r="L13" s="54" t="s">
        <v>29</v>
      </c>
      <c r="M13" s="54"/>
    </row>
    <row r="14" spans="1:13" x14ac:dyDescent="0.2">
      <c r="A14" s="7"/>
      <c r="B14" s="54" t="s">
        <v>42</v>
      </c>
      <c r="C14" s="54"/>
      <c r="D14" s="54" t="s">
        <v>43</v>
      </c>
      <c r="E14" s="54"/>
      <c r="F14" s="53" t="s">
        <v>44</v>
      </c>
      <c r="G14" s="53"/>
      <c r="H14" s="53" t="s">
        <v>44</v>
      </c>
      <c r="I14" s="53"/>
      <c r="J14" s="53" t="s">
        <v>44</v>
      </c>
      <c r="K14" s="53"/>
      <c r="L14" s="53" t="s">
        <v>44</v>
      </c>
      <c r="M14" s="53"/>
    </row>
    <row r="15" spans="1:13" x14ac:dyDescent="0.2">
      <c r="A15" s="7"/>
      <c r="B15" s="54" t="s">
        <v>4</v>
      </c>
      <c r="C15" s="54"/>
      <c r="D15" s="54" t="s">
        <v>45</v>
      </c>
      <c r="E15" s="54"/>
      <c r="F15" s="53" t="s">
        <v>46</v>
      </c>
      <c r="G15" s="53"/>
      <c r="H15" s="53" t="s">
        <v>47</v>
      </c>
      <c r="I15" s="53"/>
      <c r="J15" s="53" t="s">
        <v>48</v>
      </c>
      <c r="K15" s="53"/>
      <c r="L15" s="53" t="s">
        <v>49</v>
      </c>
      <c r="M15" s="53"/>
    </row>
    <row r="17" spans="1:12" x14ac:dyDescent="0.2">
      <c r="A17" s="20"/>
      <c r="B17" s="19"/>
      <c r="D17" s="19"/>
      <c r="F17" s="10"/>
      <c r="G17" s="3"/>
      <c r="H17" s="11"/>
      <c r="I17" s="3"/>
      <c r="J17" s="4"/>
      <c r="K17" s="3"/>
      <c r="L17" s="5"/>
    </row>
    <row r="18" spans="1:12" x14ac:dyDescent="0.2">
      <c r="A18" s="22" t="s">
        <v>76</v>
      </c>
      <c r="B18" s="9">
        <f>'Step 1-4'!C49</f>
        <v>113791856</v>
      </c>
      <c r="C18" s="2"/>
      <c r="D18" s="9">
        <f>'Step 1-4'!D49</f>
        <v>9080434</v>
      </c>
      <c r="F18" s="10">
        <f t="shared" ref="F18" si="0">D18/B18</f>
        <v>7.9798628119748749E-2</v>
      </c>
      <c r="G18" s="3"/>
      <c r="H18" s="11">
        <f t="shared" ref="H18" si="1">TRUNC(F18,4)</f>
        <v>7.9699999999999993E-2</v>
      </c>
      <c r="I18" s="3"/>
      <c r="J18" s="4">
        <f t="shared" ref="J18" si="2">H18*100</f>
        <v>7.9699999999999989</v>
      </c>
      <c r="K18" s="3"/>
      <c r="L18" s="5">
        <f t="shared" ref="L18" si="3">ROUND(J18,1)</f>
        <v>8</v>
      </c>
    </row>
    <row r="19" spans="1:12" x14ac:dyDescent="0.2">
      <c r="A19" s="20"/>
      <c r="B19" s="19"/>
      <c r="D19" s="19"/>
      <c r="F19" s="10"/>
      <c r="G19" s="3"/>
      <c r="H19" s="11"/>
      <c r="I19" s="3"/>
      <c r="J19" s="4"/>
      <c r="K19" s="3"/>
      <c r="L19" s="5"/>
    </row>
    <row r="20" spans="1:12" ht="12" customHeight="1" x14ac:dyDescent="0.2">
      <c r="A20" s="20"/>
      <c r="B20" s="19"/>
      <c r="D20" s="19"/>
      <c r="F20" s="10"/>
      <c r="G20" s="3"/>
      <c r="H20" s="11"/>
      <c r="I20" s="3"/>
      <c r="J20" s="4"/>
      <c r="K20" s="3"/>
      <c r="L20" s="5"/>
    </row>
    <row r="22" spans="1:12" x14ac:dyDescent="0.2">
      <c r="A22" s="13" t="s">
        <v>50</v>
      </c>
      <c r="B22" s="9">
        <f>National!C59</f>
        <v>3736988</v>
      </c>
      <c r="C22" s="9"/>
      <c r="D22" s="9">
        <f>National!D59</f>
        <v>249232</v>
      </c>
      <c r="F22" s="10">
        <f t="shared" ref="F22" si="4">D22/B22</f>
        <v>6.6693283467862352E-2</v>
      </c>
      <c r="G22" s="3"/>
      <c r="H22" s="11">
        <f t="shared" ref="H22" si="5">TRUNC(F22,4)</f>
        <v>6.6600000000000006E-2</v>
      </c>
      <c r="I22" s="3"/>
      <c r="J22" s="4">
        <f t="shared" ref="J22:J23" si="6">H22*100</f>
        <v>6.660000000000001</v>
      </c>
      <c r="L22" s="5">
        <f t="shared" ref="L22" si="7">ROUND(J22,1)</f>
        <v>6.7</v>
      </c>
    </row>
    <row r="23" spans="1:12" x14ac:dyDescent="0.2">
      <c r="A23" s="13" t="s">
        <v>51</v>
      </c>
      <c r="F23" s="10"/>
      <c r="H23" s="11">
        <f>TRUNC(H22*1.2,4)</f>
        <v>7.9899999999999999E-2</v>
      </c>
      <c r="J23" s="4">
        <f t="shared" si="6"/>
        <v>7.99</v>
      </c>
      <c r="L23" s="12">
        <f>ROUND(J23,1)</f>
        <v>8</v>
      </c>
    </row>
    <row r="24" spans="1:12" x14ac:dyDescent="0.2">
      <c r="A24" s="3"/>
    </row>
    <row r="25" spans="1:12" x14ac:dyDescent="0.2">
      <c r="A25" s="22"/>
      <c r="B25" s="9"/>
      <c r="C25" s="2"/>
      <c r="D25" s="9"/>
      <c r="E25" s="2"/>
      <c r="F25" s="10"/>
      <c r="G25" s="3"/>
      <c r="H25" s="11"/>
      <c r="I25" s="3"/>
      <c r="J25" s="4"/>
      <c r="K25" s="3"/>
      <c r="L25" s="5"/>
    </row>
    <row r="26" spans="1:12" x14ac:dyDescent="0.2">
      <c r="A26" s="3" t="s">
        <v>52</v>
      </c>
      <c r="B26" s="9"/>
      <c r="C26" s="2"/>
      <c r="D26" s="9"/>
      <c r="E26" s="2"/>
      <c r="F26" s="10"/>
      <c r="G26" s="3"/>
      <c r="H26" s="11"/>
      <c r="I26" s="3"/>
      <c r="J26" s="4"/>
      <c r="K26" s="3"/>
      <c r="L26" s="5"/>
    </row>
    <row r="27" spans="1:12" x14ac:dyDescent="0.2">
      <c r="A27" s="3" t="s">
        <v>53</v>
      </c>
      <c r="B27" s="9"/>
      <c r="C27" s="2"/>
      <c r="D27" s="9"/>
      <c r="E27" s="2"/>
      <c r="F27" s="10"/>
      <c r="G27" s="3"/>
      <c r="H27" s="11"/>
      <c r="I27" s="3"/>
      <c r="J27" s="4"/>
      <c r="K27" s="3"/>
      <c r="L27" s="5"/>
    </row>
    <row r="28" spans="1:12" x14ac:dyDescent="0.2">
      <c r="A28" s="3"/>
      <c r="B28" s="9"/>
      <c r="C28" s="2"/>
      <c r="D28" s="9"/>
      <c r="E28" s="2"/>
      <c r="F28" s="10"/>
      <c r="G28" s="3"/>
      <c r="H28" s="11"/>
      <c r="I28" s="3"/>
      <c r="J28" s="4"/>
      <c r="K28" s="3"/>
      <c r="L28" s="5"/>
    </row>
    <row r="29" spans="1:12" x14ac:dyDescent="0.2">
      <c r="A29" s="3"/>
      <c r="B29" s="9"/>
      <c r="C29" s="2"/>
      <c r="D29" s="9"/>
      <c r="E29" s="2"/>
      <c r="F29" s="10"/>
      <c r="G29" s="3"/>
      <c r="H29" s="11"/>
      <c r="I29" s="3"/>
      <c r="J29" s="4"/>
      <c r="K29" s="3"/>
      <c r="L29" s="5"/>
    </row>
    <row r="30" spans="1:12" x14ac:dyDescent="0.2">
      <c r="A30" s="20"/>
      <c r="B30" s="9"/>
      <c r="C30" s="2"/>
      <c r="D30" s="9"/>
      <c r="E30" s="2"/>
      <c r="F30" s="10"/>
      <c r="G30" s="3"/>
      <c r="H30" s="11"/>
      <c r="I30" s="3"/>
      <c r="J30" s="4"/>
      <c r="K30" s="3"/>
      <c r="L30" s="5"/>
    </row>
    <row r="33" spans="1:1" ht="12.75" x14ac:dyDescent="0.2">
      <c r="A33" s="21"/>
    </row>
    <row r="34" spans="1:1" ht="12.75" x14ac:dyDescent="0.2">
      <c r="A34" s="24"/>
    </row>
    <row r="35" spans="1:1" ht="12.75" x14ac:dyDescent="0.2">
      <c r="A35" s="21"/>
    </row>
    <row r="36" spans="1:1" ht="12.75" x14ac:dyDescent="0.2">
      <c r="A36" s="21"/>
    </row>
    <row r="37" spans="1:1" ht="12.75" x14ac:dyDescent="0.2">
      <c r="A37" s="21"/>
    </row>
    <row r="38" spans="1:1" ht="12.75" x14ac:dyDescent="0.2">
      <c r="A38" s="21"/>
    </row>
    <row r="42" spans="1:1" x14ac:dyDescent="0.2">
      <c r="A42" s="23"/>
    </row>
  </sheetData>
  <sortState ref="A40:A146">
    <sortCondition ref="A40:A146"/>
  </sortState>
  <mergeCells count="27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23">
    <cfRule type="expression" dxfId="0" priority="139">
      <formula>L18&gt;=$L$23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1"/>
  <sheetViews>
    <sheetView topLeftCell="A34" zoomScale="90" zoomScaleNormal="90" workbookViewId="0">
      <selection activeCell="B76" sqref="B76"/>
    </sheetView>
  </sheetViews>
  <sheetFormatPr defaultColWidth="11.42578125" defaultRowHeight="15" x14ac:dyDescent="0.25"/>
  <cols>
    <col min="1" max="1" width="13.5703125" style="14" customWidth="1"/>
    <col min="2" max="2" width="14.5703125" style="14" customWidth="1"/>
    <col min="3" max="3" width="11.42578125" style="14"/>
    <col min="4" max="4" width="19.140625" style="14" customWidth="1"/>
    <col min="5" max="6" width="11.42578125" style="14"/>
    <col min="7" max="7" width="11.42578125" style="14" customWidth="1"/>
    <col min="8" max="16384" width="11.42578125" style="14"/>
  </cols>
  <sheetData>
    <row r="1" spans="1:13" x14ac:dyDescent="0.25">
      <c r="A1" s="35" t="s">
        <v>79</v>
      </c>
    </row>
    <row r="3" spans="1:13" x14ac:dyDescent="0.25">
      <c r="A3" s="16"/>
    </row>
    <row r="4" spans="1:13" customFormat="1" ht="15.75" x14ac:dyDescent="0.25">
      <c r="A4" s="60" t="s">
        <v>21</v>
      </c>
      <c r="B4" s="61"/>
      <c r="C4" s="61"/>
      <c r="D4" s="61"/>
      <c r="E4" s="61"/>
      <c r="F4" s="61"/>
      <c r="G4" s="25"/>
      <c r="H4" s="25"/>
      <c r="I4" s="25"/>
      <c r="J4" s="25"/>
      <c r="K4" s="25"/>
      <c r="L4" s="25"/>
      <c r="M4" s="25"/>
    </row>
    <row r="5" spans="1:13" customFormat="1" ht="15.75" x14ac:dyDescent="0.25">
      <c r="A5" s="60" t="s">
        <v>22</v>
      </c>
      <c r="B5" s="61"/>
      <c r="C5" s="61"/>
      <c r="D5" s="61"/>
      <c r="E5" s="61"/>
      <c r="F5" s="61"/>
      <c r="G5" s="25"/>
      <c r="H5" s="25"/>
      <c r="I5" s="25"/>
      <c r="J5" s="25"/>
      <c r="K5" s="25"/>
      <c r="L5" s="25"/>
      <c r="M5" s="25"/>
    </row>
    <row r="6" spans="1:13" customFormat="1" x14ac:dyDescent="0.25">
      <c r="A6" s="61"/>
      <c r="B6" s="61"/>
      <c r="C6" s="61"/>
      <c r="D6" s="61"/>
      <c r="E6" s="61"/>
      <c r="F6" s="61"/>
      <c r="G6" s="25"/>
      <c r="H6" s="25"/>
      <c r="I6" s="25"/>
      <c r="J6" s="25"/>
      <c r="K6" s="25"/>
      <c r="L6" s="25"/>
      <c r="M6" s="25"/>
    </row>
    <row r="7" spans="1:13" customFormat="1" x14ac:dyDescent="0.25">
      <c r="A7" s="29" t="s">
        <v>54</v>
      </c>
      <c r="B7" s="62" t="s">
        <v>23</v>
      </c>
      <c r="C7" s="61"/>
      <c r="D7" s="61"/>
      <c r="E7" s="61"/>
      <c r="F7" s="61"/>
      <c r="G7" s="25"/>
      <c r="H7" s="25"/>
      <c r="I7" s="25"/>
      <c r="J7" s="25"/>
      <c r="K7" s="25"/>
      <c r="L7" s="25"/>
      <c r="M7" s="25"/>
    </row>
    <row r="8" spans="1:13" customFormat="1" x14ac:dyDescent="0.25">
      <c r="A8" s="63" t="s">
        <v>1</v>
      </c>
      <c r="B8" s="61"/>
      <c r="C8" s="61"/>
      <c r="D8" s="61"/>
      <c r="E8" s="61"/>
      <c r="F8" s="61"/>
      <c r="G8" s="25"/>
      <c r="H8" s="25"/>
      <c r="I8" s="25"/>
      <c r="J8" s="25"/>
      <c r="K8" s="25"/>
      <c r="L8" s="25"/>
      <c r="M8" s="25"/>
    </row>
    <row r="9" spans="1:13" customFormat="1" x14ac:dyDescent="0.25">
      <c r="A9" s="29" t="s">
        <v>55</v>
      </c>
      <c r="B9" s="62" t="s">
        <v>56</v>
      </c>
      <c r="C9" s="61"/>
      <c r="D9" s="61"/>
      <c r="E9" s="61"/>
      <c r="F9" s="61"/>
      <c r="G9" s="25"/>
      <c r="H9" s="25"/>
      <c r="I9" s="25"/>
      <c r="J9" s="25"/>
      <c r="K9" s="25"/>
      <c r="L9" s="25"/>
      <c r="M9" s="25"/>
    </row>
    <row r="10" spans="1:13" customFormat="1" ht="25.5" x14ac:dyDescent="0.25">
      <c r="A10" s="29" t="s">
        <v>57</v>
      </c>
      <c r="B10" s="62" t="s">
        <v>58</v>
      </c>
      <c r="C10" s="61"/>
      <c r="D10" s="61"/>
      <c r="E10" s="61"/>
      <c r="F10" s="61"/>
      <c r="G10" s="25"/>
      <c r="H10" s="25"/>
      <c r="I10" s="25"/>
      <c r="J10" s="25"/>
      <c r="K10" s="25"/>
      <c r="L10" s="25"/>
      <c r="M10" s="25"/>
    </row>
    <row r="11" spans="1:13" customFormat="1" x14ac:dyDescent="0.25">
      <c r="A11" s="29" t="s">
        <v>59</v>
      </c>
      <c r="B11" s="62" t="s">
        <v>60</v>
      </c>
      <c r="C11" s="61"/>
      <c r="D11" s="61"/>
      <c r="E11" s="61"/>
      <c r="F11" s="61"/>
      <c r="G11" s="25"/>
      <c r="H11" s="25"/>
      <c r="I11" s="25"/>
      <c r="J11" s="25"/>
      <c r="K11" s="25"/>
      <c r="L11" s="25"/>
      <c r="M11" s="25"/>
    </row>
    <row r="12" spans="1:13" customFormat="1" x14ac:dyDescent="0.25">
      <c r="A12" s="29" t="s">
        <v>61</v>
      </c>
      <c r="B12" s="62" t="s">
        <v>62</v>
      </c>
      <c r="C12" s="61"/>
      <c r="D12" s="61"/>
      <c r="E12" s="61"/>
      <c r="F12" s="61"/>
      <c r="G12" s="25"/>
      <c r="H12" s="25"/>
      <c r="I12" s="25"/>
      <c r="J12" s="25"/>
      <c r="K12" s="25"/>
      <c r="L12" s="25"/>
      <c r="M12" s="25"/>
    </row>
    <row r="13" spans="1:13" customFormat="1" x14ac:dyDescent="0.25">
      <c r="A13" s="29" t="s">
        <v>63</v>
      </c>
      <c r="B13" s="64" t="s">
        <v>64</v>
      </c>
      <c r="C13" s="61"/>
      <c r="D13" s="61"/>
      <c r="E13" s="61"/>
      <c r="F13" s="61"/>
      <c r="G13" s="25"/>
      <c r="H13" s="25"/>
      <c r="I13" s="25"/>
      <c r="J13" s="25"/>
      <c r="K13" s="25"/>
      <c r="L13" s="25"/>
      <c r="M13" s="25"/>
    </row>
    <row r="14" spans="1:13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customFormat="1" ht="15.75" thickBot="1" x14ac:dyDescent="0.3">
      <c r="A15" s="26" t="s">
        <v>2</v>
      </c>
      <c r="B15" s="26" t="s">
        <v>7</v>
      </c>
      <c r="C15" s="26" t="s">
        <v>8</v>
      </c>
      <c r="D15" s="26" t="s">
        <v>9</v>
      </c>
      <c r="E15" s="26" t="s">
        <v>10</v>
      </c>
      <c r="F15" s="26" t="s">
        <v>11</v>
      </c>
      <c r="G15" s="26" t="s">
        <v>12</v>
      </c>
      <c r="H15" s="26" t="s">
        <v>13</v>
      </c>
      <c r="I15" s="26" t="s">
        <v>14</v>
      </c>
      <c r="J15" s="26" t="s">
        <v>15</v>
      </c>
      <c r="K15" s="26" t="s">
        <v>16</v>
      </c>
      <c r="L15" s="26" t="s">
        <v>17</v>
      </c>
      <c r="M15" s="26" t="s">
        <v>18</v>
      </c>
    </row>
    <row r="16" spans="1:13" customFormat="1" ht="15.75" thickTop="1" x14ac:dyDescent="0.25">
      <c r="A16" s="27">
        <v>2005</v>
      </c>
      <c r="B16" s="28">
        <v>147125</v>
      </c>
      <c r="C16" s="28">
        <v>147649</v>
      </c>
      <c r="D16" s="28">
        <v>147745</v>
      </c>
      <c r="E16" s="28">
        <v>148274</v>
      </c>
      <c r="F16" s="28">
        <v>148878</v>
      </c>
      <c r="G16" s="28">
        <v>150327</v>
      </c>
      <c r="H16" s="28">
        <v>151122</v>
      </c>
      <c r="I16" s="28">
        <v>150469</v>
      </c>
      <c r="J16" s="28">
        <v>149838</v>
      </c>
      <c r="K16" s="28">
        <v>150304</v>
      </c>
      <c r="L16" s="28">
        <v>150239</v>
      </c>
      <c r="M16" s="28">
        <v>149874</v>
      </c>
    </row>
    <row r="17" spans="1:13" customFormat="1" x14ac:dyDescent="0.25">
      <c r="A17" s="27">
        <v>2006</v>
      </c>
      <c r="B17" s="28">
        <v>149090</v>
      </c>
      <c r="C17" s="28">
        <v>149686</v>
      </c>
      <c r="D17" s="28">
        <v>150027</v>
      </c>
      <c r="E17" s="28">
        <v>150209</v>
      </c>
      <c r="F17" s="28">
        <v>150696</v>
      </c>
      <c r="G17" s="28">
        <v>152557</v>
      </c>
      <c r="H17" s="28">
        <v>153208</v>
      </c>
      <c r="I17" s="28">
        <v>152465</v>
      </c>
      <c r="J17" s="28">
        <v>151635</v>
      </c>
      <c r="K17" s="28">
        <v>152397</v>
      </c>
      <c r="L17" s="28">
        <v>152590</v>
      </c>
      <c r="M17" s="28">
        <v>152571</v>
      </c>
    </row>
    <row r="18" spans="1:13" customFormat="1" x14ac:dyDescent="0.25">
      <c r="A18" s="27">
        <v>2007</v>
      </c>
      <c r="B18" s="28">
        <v>151924</v>
      </c>
      <c r="C18" s="28">
        <v>151879</v>
      </c>
      <c r="D18" s="28">
        <v>152236</v>
      </c>
      <c r="E18" s="28">
        <v>151829</v>
      </c>
      <c r="F18" s="28">
        <v>152350</v>
      </c>
      <c r="G18" s="28">
        <v>154252</v>
      </c>
      <c r="H18" s="28">
        <v>154871</v>
      </c>
      <c r="I18" s="28">
        <v>153493</v>
      </c>
      <c r="J18" s="28">
        <v>153400</v>
      </c>
      <c r="K18" s="28">
        <v>153516</v>
      </c>
      <c r="L18" s="28">
        <v>154035</v>
      </c>
      <c r="M18" s="28">
        <v>153705</v>
      </c>
    </row>
    <row r="19" spans="1:13" customFormat="1" x14ac:dyDescent="0.25">
      <c r="A19" s="27">
        <v>2008</v>
      </c>
      <c r="B19" s="28">
        <v>152828</v>
      </c>
      <c r="C19" s="28">
        <v>152503</v>
      </c>
      <c r="D19" s="28">
        <v>153135</v>
      </c>
      <c r="E19" s="28">
        <v>153208</v>
      </c>
      <c r="F19" s="28">
        <v>154003</v>
      </c>
      <c r="G19" s="28">
        <v>155582</v>
      </c>
      <c r="H19" s="28">
        <v>156300</v>
      </c>
      <c r="I19" s="28">
        <v>155387</v>
      </c>
      <c r="J19" s="28">
        <v>154509</v>
      </c>
      <c r="K19" s="28">
        <v>155012</v>
      </c>
      <c r="L19" s="28">
        <v>154624</v>
      </c>
      <c r="M19" s="28">
        <v>154349</v>
      </c>
    </row>
    <row r="20" spans="1:13" customFormat="1" x14ac:dyDescent="0.25">
      <c r="A20" s="27">
        <v>2009</v>
      </c>
      <c r="B20" s="28">
        <v>153445</v>
      </c>
      <c r="C20" s="28">
        <v>153804</v>
      </c>
      <c r="D20" s="28">
        <v>153728</v>
      </c>
      <c r="E20" s="28">
        <v>153834</v>
      </c>
      <c r="F20" s="28">
        <v>154336</v>
      </c>
      <c r="G20" s="28">
        <v>155921</v>
      </c>
      <c r="H20" s="28">
        <v>156255</v>
      </c>
      <c r="I20" s="28">
        <v>154897</v>
      </c>
      <c r="J20" s="28">
        <v>153617</v>
      </c>
      <c r="K20" s="28">
        <v>153635</v>
      </c>
      <c r="L20" s="28">
        <v>153539</v>
      </c>
      <c r="M20" s="28">
        <v>152693</v>
      </c>
    </row>
    <row r="21" spans="1:13" customFormat="1" x14ac:dyDescent="0.25">
      <c r="A21" s="27">
        <v>2010</v>
      </c>
      <c r="B21" s="28">
        <v>152957</v>
      </c>
      <c r="C21" s="28">
        <v>153194</v>
      </c>
      <c r="D21" s="28">
        <v>153660</v>
      </c>
      <c r="E21" s="28">
        <v>153911</v>
      </c>
      <c r="F21" s="28">
        <v>153866</v>
      </c>
      <c r="G21" s="28">
        <v>154767</v>
      </c>
      <c r="H21" s="28">
        <v>155270</v>
      </c>
      <c r="I21" s="28">
        <v>154678</v>
      </c>
      <c r="J21" s="28">
        <v>153854</v>
      </c>
      <c r="K21" s="28">
        <v>153652</v>
      </c>
      <c r="L21" s="28">
        <v>153698</v>
      </c>
      <c r="M21" s="28">
        <v>153156</v>
      </c>
    </row>
    <row r="22" spans="1:13" customFormat="1" x14ac:dyDescent="0.25">
      <c r="A22" s="27">
        <v>2011</v>
      </c>
      <c r="B22" s="28">
        <v>152536</v>
      </c>
      <c r="C22" s="28">
        <v>152635</v>
      </c>
      <c r="D22" s="28">
        <v>153022</v>
      </c>
      <c r="E22" s="28">
        <v>152898</v>
      </c>
      <c r="F22" s="28">
        <v>153449</v>
      </c>
      <c r="G22" s="28">
        <v>154538</v>
      </c>
      <c r="H22" s="28">
        <v>154812</v>
      </c>
      <c r="I22" s="28">
        <v>154344</v>
      </c>
      <c r="J22" s="28">
        <v>154022</v>
      </c>
      <c r="K22" s="28">
        <v>154088</v>
      </c>
      <c r="L22" s="28">
        <v>153683</v>
      </c>
      <c r="M22" s="28">
        <v>153373</v>
      </c>
    </row>
    <row r="23" spans="1:13" customFormat="1" x14ac:dyDescent="0.25">
      <c r="A23" s="27">
        <v>2012</v>
      </c>
      <c r="B23" s="28">
        <v>153485</v>
      </c>
      <c r="C23" s="28">
        <v>154114</v>
      </c>
      <c r="D23" s="28">
        <v>154316</v>
      </c>
      <c r="E23" s="28">
        <v>153905</v>
      </c>
      <c r="F23" s="28">
        <v>154998</v>
      </c>
      <c r="G23" s="28">
        <v>156385</v>
      </c>
      <c r="H23" s="28">
        <v>156526</v>
      </c>
      <c r="I23" s="28">
        <v>155255</v>
      </c>
      <c r="J23" s="28">
        <v>155075</v>
      </c>
      <c r="K23" s="28">
        <v>155779</v>
      </c>
      <c r="L23" s="28">
        <v>154953</v>
      </c>
      <c r="M23" s="28">
        <v>154904</v>
      </c>
    </row>
    <row r="24" spans="1:13" customFormat="1" x14ac:dyDescent="0.25">
      <c r="A24" s="27">
        <v>2013</v>
      </c>
      <c r="B24" s="28">
        <v>154794</v>
      </c>
      <c r="C24" s="28">
        <v>154727</v>
      </c>
      <c r="D24" s="28">
        <v>154512</v>
      </c>
      <c r="E24" s="28">
        <v>154739</v>
      </c>
      <c r="F24" s="28">
        <v>155734</v>
      </c>
      <c r="G24" s="28">
        <v>157089</v>
      </c>
      <c r="H24" s="28">
        <v>157196</v>
      </c>
      <c r="I24" s="28">
        <v>155971</v>
      </c>
      <c r="J24" s="28">
        <v>155536</v>
      </c>
      <c r="K24" s="28">
        <v>154918</v>
      </c>
      <c r="L24" s="28">
        <v>155046</v>
      </c>
      <c r="M24" s="28">
        <v>154408</v>
      </c>
    </row>
    <row r="25" spans="1:13" customFormat="1" x14ac:dyDescent="0.25">
      <c r="A25" s="27">
        <v>2014</v>
      </c>
      <c r="B25" s="28">
        <v>154381</v>
      </c>
      <c r="C25" s="28">
        <v>155027</v>
      </c>
      <c r="D25" s="28">
        <v>155627</v>
      </c>
      <c r="E25" s="28">
        <v>154845</v>
      </c>
      <c r="F25" s="28">
        <v>155841</v>
      </c>
      <c r="G25" s="28">
        <v>156997</v>
      </c>
      <c r="H25" s="28">
        <v>157573</v>
      </c>
      <c r="I25" s="28">
        <v>156434</v>
      </c>
      <c r="J25" s="28">
        <v>155903</v>
      </c>
      <c r="K25" s="28">
        <v>156616</v>
      </c>
      <c r="L25" s="28">
        <v>156297</v>
      </c>
      <c r="M25" s="28">
        <v>155521</v>
      </c>
    </row>
    <row r="26" spans="1:13" customFormat="1" x14ac:dyDescent="0.25">
      <c r="A26" s="27">
        <v>2015</v>
      </c>
      <c r="B26" s="28">
        <v>156050</v>
      </c>
      <c r="C26" s="28">
        <v>156213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customFormat="1" x14ac:dyDescent="0.25"/>
    <row r="28" spans="1:13" customFormat="1" x14ac:dyDescent="0.25"/>
    <row r="29" spans="1:13" customFormat="1" x14ac:dyDescent="0.25"/>
    <row r="30" spans="1:13" customFormat="1" ht="15.75" x14ac:dyDescent="0.25">
      <c r="A30" s="60" t="s">
        <v>21</v>
      </c>
      <c r="B30" s="61"/>
      <c r="C30" s="61"/>
      <c r="D30" s="61"/>
      <c r="E30" s="61"/>
      <c r="F30" s="61"/>
      <c r="G30" s="30"/>
      <c r="H30" s="30"/>
      <c r="I30" s="30"/>
      <c r="J30" s="30"/>
      <c r="K30" s="30"/>
      <c r="L30" s="30"/>
      <c r="M30" s="30"/>
    </row>
    <row r="31" spans="1:13" customFormat="1" ht="15.75" x14ac:dyDescent="0.25">
      <c r="A31" s="60" t="s">
        <v>22</v>
      </c>
      <c r="B31" s="61"/>
      <c r="C31" s="61"/>
      <c r="D31" s="61"/>
      <c r="E31" s="61"/>
      <c r="F31" s="61"/>
      <c r="G31" s="30"/>
      <c r="H31" s="30"/>
      <c r="I31" s="30"/>
      <c r="J31" s="30"/>
      <c r="K31" s="30"/>
      <c r="L31" s="30"/>
      <c r="M31" s="30"/>
    </row>
    <row r="32" spans="1:13" customFormat="1" x14ac:dyDescent="0.25">
      <c r="A32" s="61"/>
      <c r="B32" s="61"/>
      <c r="C32" s="61"/>
      <c r="D32" s="61"/>
      <c r="E32" s="61"/>
      <c r="F32" s="61"/>
      <c r="G32" s="30"/>
      <c r="H32" s="30"/>
      <c r="I32" s="30"/>
      <c r="J32" s="30"/>
      <c r="K32" s="30"/>
      <c r="L32" s="30"/>
      <c r="M32" s="30"/>
    </row>
    <row r="33" spans="1:13" customFormat="1" x14ac:dyDescent="0.25">
      <c r="A33" s="34" t="s">
        <v>54</v>
      </c>
      <c r="B33" s="62" t="s">
        <v>24</v>
      </c>
      <c r="C33" s="61"/>
      <c r="D33" s="61"/>
      <c r="E33" s="61"/>
      <c r="F33" s="61"/>
      <c r="G33" s="30"/>
      <c r="H33" s="30"/>
      <c r="I33" s="30"/>
      <c r="J33" s="30"/>
      <c r="K33" s="30"/>
      <c r="L33" s="30"/>
      <c r="M33" s="30"/>
    </row>
    <row r="34" spans="1:13" customFormat="1" x14ac:dyDescent="0.25">
      <c r="A34" s="63" t="s">
        <v>1</v>
      </c>
      <c r="B34" s="61"/>
      <c r="C34" s="61"/>
      <c r="D34" s="61"/>
      <c r="E34" s="61"/>
      <c r="F34" s="61"/>
      <c r="G34" s="30"/>
      <c r="H34" s="30"/>
      <c r="I34" s="30"/>
      <c r="J34" s="30"/>
      <c r="K34" s="30"/>
      <c r="L34" s="30"/>
      <c r="M34" s="30"/>
    </row>
    <row r="35" spans="1:13" customFormat="1" x14ac:dyDescent="0.25">
      <c r="A35" s="34" t="s">
        <v>55</v>
      </c>
      <c r="B35" s="62" t="s">
        <v>65</v>
      </c>
      <c r="C35" s="61"/>
      <c r="D35" s="61"/>
      <c r="E35" s="61"/>
      <c r="F35" s="61"/>
      <c r="G35" s="30"/>
      <c r="H35" s="30"/>
      <c r="I35" s="30"/>
      <c r="J35" s="30"/>
      <c r="K35" s="30"/>
      <c r="L35" s="30"/>
      <c r="M35" s="30"/>
    </row>
    <row r="36" spans="1:13" customFormat="1" ht="25.5" x14ac:dyDescent="0.25">
      <c r="A36" s="34" t="s">
        <v>57</v>
      </c>
      <c r="B36" s="62" t="s">
        <v>28</v>
      </c>
      <c r="C36" s="61"/>
      <c r="D36" s="61"/>
      <c r="E36" s="61"/>
      <c r="F36" s="61"/>
      <c r="G36" s="30"/>
      <c r="H36" s="30"/>
      <c r="I36" s="30"/>
      <c r="J36" s="30"/>
      <c r="K36" s="30"/>
      <c r="L36" s="30"/>
      <c r="M36" s="30"/>
    </row>
    <row r="37" spans="1:13" customFormat="1" x14ac:dyDescent="0.25">
      <c r="A37" s="34" t="s">
        <v>59</v>
      </c>
      <c r="B37" s="62" t="s">
        <v>60</v>
      </c>
      <c r="C37" s="61"/>
      <c r="D37" s="61"/>
      <c r="E37" s="61"/>
      <c r="F37" s="61"/>
      <c r="G37" s="30"/>
      <c r="H37" s="30"/>
      <c r="I37" s="30"/>
      <c r="J37" s="30"/>
      <c r="K37" s="30"/>
      <c r="L37" s="30"/>
      <c r="M37" s="30"/>
    </row>
    <row r="38" spans="1:13" customFormat="1" x14ac:dyDescent="0.25">
      <c r="A38" s="34" t="s">
        <v>61</v>
      </c>
      <c r="B38" s="62" t="s">
        <v>62</v>
      </c>
      <c r="C38" s="61"/>
      <c r="D38" s="61"/>
      <c r="E38" s="61"/>
      <c r="F38" s="61"/>
      <c r="G38" s="30"/>
      <c r="H38" s="30"/>
      <c r="I38" s="30"/>
      <c r="J38" s="30"/>
      <c r="K38" s="30"/>
      <c r="L38" s="30"/>
      <c r="M38" s="30"/>
    </row>
    <row r="39" spans="1:13" customFormat="1" x14ac:dyDescent="0.25">
      <c r="A39" s="34" t="s">
        <v>63</v>
      </c>
      <c r="B39" s="64" t="s">
        <v>64</v>
      </c>
      <c r="C39" s="61"/>
      <c r="D39" s="61"/>
      <c r="E39" s="61"/>
      <c r="F39" s="61"/>
      <c r="G39" s="30"/>
      <c r="H39" s="30"/>
      <c r="I39" s="30"/>
      <c r="J39" s="30"/>
      <c r="K39" s="30"/>
      <c r="L39" s="30"/>
      <c r="M39" s="30"/>
    </row>
    <row r="40" spans="1:13" customForma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customFormat="1" ht="15.75" thickBot="1" x14ac:dyDescent="0.3">
      <c r="A41" s="31" t="s">
        <v>2</v>
      </c>
      <c r="B41" s="31" t="s">
        <v>7</v>
      </c>
      <c r="C41" s="31" t="s">
        <v>8</v>
      </c>
      <c r="D41" s="31" t="s">
        <v>9</v>
      </c>
      <c r="E41" s="31" t="s">
        <v>10</v>
      </c>
      <c r="F41" s="31" t="s">
        <v>11</v>
      </c>
      <c r="G41" s="31" t="s">
        <v>12</v>
      </c>
      <c r="H41" s="31" t="s">
        <v>13</v>
      </c>
      <c r="I41" s="31" t="s">
        <v>14</v>
      </c>
      <c r="J41" s="31" t="s">
        <v>15</v>
      </c>
      <c r="K41" s="31" t="s">
        <v>16</v>
      </c>
      <c r="L41" s="31" t="s">
        <v>17</v>
      </c>
      <c r="M41" s="31" t="s">
        <v>18</v>
      </c>
    </row>
    <row r="42" spans="1:13" customFormat="1" ht="15.75" thickTop="1" x14ac:dyDescent="0.25">
      <c r="A42" s="32">
        <v>2005</v>
      </c>
      <c r="B42" s="33">
        <v>8444</v>
      </c>
      <c r="C42" s="33">
        <v>8549</v>
      </c>
      <c r="D42" s="33">
        <v>7986</v>
      </c>
      <c r="E42" s="33">
        <v>7335</v>
      </c>
      <c r="F42" s="33">
        <v>7287</v>
      </c>
      <c r="G42" s="33">
        <v>7870</v>
      </c>
      <c r="H42" s="33">
        <v>7839</v>
      </c>
      <c r="I42" s="33">
        <v>7327</v>
      </c>
      <c r="J42" s="33">
        <v>7259</v>
      </c>
      <c r="K42" s="33">
        <v>6964</v>
      </c>
      <c r="L42" s="33">
        <v>7271</v>
      </c>
      <c r="M42" s="33">
        <v>6956</v>
      </c>
    </row>
    <row r="43" spans="1:13" customFormat="1" x14ac:dyDescent="0.25">
      <c r="A43" s="32">
        <v>2006</v>
      </c>
      <c r="B43" s="33">
        <v>7608</v>
      </c>
      <c r="C43" s="33">
        <v>7692</v>
      </c>
      <c r="D43" s="33">
        <v>7255</v>
      </c>
      <c r="E43" s="33">
        <v>6804</v>
      </c>
      <c r="F43" s="33">
        <v>6655</v>
      </c>
      <c r="G43" s="33">
        <v>7341</v>
      </c>
      <c r="H43" s="33">
        <v>7602</v>
      </c>
      <c r="I43" s="33">
        <v>7086</v>
      </c>
      <c r="J43" s="33">
        <v>6625</v>
      </c>
      <c r="K43" s="33">
        <v>6272</v>
      </c>
      <c r="L43" s="33">
        <v>6576</v>
      </c>
      <c r="M43" s="33">
        <v>6491</v>
      </c>
    </row>
    <row r="44" spans="1:13" customFormat="1" x14ac:dyDescent="0.25">
      <c r="A44" s="32">
        <v>2007</v>
      </c>
      <c r="B44" s="33">
        <v>7649</v>
      </c>
      <c r="C44" s="33">
        <v>7400</v>
      </c>
      <c r="D44" s="33">
        <v>6913</v>
      </c>
      <c r="E44" s="33">
        <v>6532</v>
      </c>
      <c r="F44" s="33">
        <v>6486</v>
      </c>
      <c r="G44" s="33">
        <v>7295</v>
      </c>
      <c r="H44" s="33">
        <v>7556</v>
      </c>
      <c r="I44" s="33">
        <v>7088</v>
      </c>
      <c r="J44" s="33">
        <v>6952</v>
      </c>
      <c r="K44" s="33">
        <v>6773</v>
      </c>
      <c r="L44" s="33">
        <v>6917</v>
      </c>
      <c r="M44" s="33">
        <v>7371</v>
      </c>
    </row>
    <row r="45" spans="1:13" customFormat="1" x14ac:dyDescent="0.25">
      <c r="A45" s="32">
        <v>2008</v>
      </c>
      <c r="B45" s="33">
        <v>8221</v>
      </c>
      <c r="C45" s="33">
        <v>7953</v>
      </c>
      <c r="D45" s="33">
        <v>8027</v>
      </c>
      <c r="E45" s="33">
        <v>7287</v>
      </c>
      <c r="F45" s="33">
        <v>8076</v>
      </c>
      <c r="G45" s="33">
        <v>8933</v>
      </c>
      <c r="H45" s="33">
        <v>9433</v>
      </c>
      <c r="I45" s="33">
        <v>9479</v>
      </c>
      <c r="J45" s="33">
        <v>9199</v>
      </c>
      <c r="K45" s="33">
        <v>9469</v>
      </c>
      <c r="L45" s="33">
        <v>10015</v>
      </c>
      <c r="M45" s="33">
        <v>10999</v>
      </c>
    </row>
    <row r="46" spans="1:13" customFormat="1" x14ac:dyDescent="0.25">
      <c r="A46" s="32">
        <v>2009</v>
      </c>
      <c r="B46" s="33">
        <v>13009</v>
      </c>
      <c r="C46" s="33">
        <v>13699</v>
      </c>
      <c r="D46" s="33">
        <v>13895</v>
      </c>
      <c r="E46" s="33">
        <v>13248</v>
      </c>
      <c r="F46" s="33">
        <v>13973</v>
      </c>
      <c r="G46" s="33">
        <v>15095</v>
      </c>
      <c r="H46" s="33">
        <v>15201</v>
      </c>
      <c r="I46" s="33">
        <v>14823</v>
      </c>
      <c r="J46" s="33">
        <v>14538</v>
      </c>
      <c r="K46" s="33">
        <v>14547</v>
      </c>
      <c r="L46" s="33">
        <v>14407</v>
      </c>
      <c r="M46" s="33">
        <v>14740</v>
      </c>
    </row>
    <row r="47" spans="1:13" customFormat="1" x14ac:dyDescent="0.25">
      <c r="A47" s="32">
        <v>2010</v>
      </c>
      <c r="B47" s="33">
        <v>16147</v>
      </c>
      <c r="C47" s="33">
        <v>15991</v>
      </c>
      <c r="D47" s="33">
        <v>15678</v>
      </c>
      <c r="E47" s="33">
        <v>14609</v>
      </c>
      <c r="F47" s="33">
        <v>14369</v>
      </c>
      <c r="G47" s="33">
        <v>14885</v>
      </c>
      <c r="H47" s="33">
        <v>15137</v>
      </c>
      <c r="I47" s="33">
        <v>14759</v>
      </c>
      <c r="J47" s="33">
        <v>14140</v>
      </c>
      <c r="K47" s="33">
        <v>13903</v>
      </c>
      <c r="L47" s="33">
        <v>14282</v>
      </c>
      <c r="M47" s="33">
        <v>13997</v>
      </c>
    </row>
    <row r="48" spans="1:13" customFormat="1" x14ac:dyDescent="0.25">
      <c r="A48" s="32">
        <v>2011</v>
      </c>
      <c r="B48" s="33">
        <v>14937</v>
      </c>
      <c r="C48" s="33">
        <v>14542</v>
      </c>
      <c r="D48" s="33">
        <v>14060</v>
      </c>
      <c r="E48" s="33">
        <v>13237</v>
      </c>
      <c r="F48" s="33">
        <v>13421</v>
      </c>
      <c r="G48" s="33">
        <v>14409</v>
      </c>
      <c r="H48" s="33">
        <v>14428</v>
      </c>
      <c r="I48" s="33">
        <v>14008</v>
      </c>
      <c r="J48" s="33">
        <v>13520</v>
      </c>
      <c r="K48" s="33">
        <v>13102</v>
      </c>
      <c r="L48" s="33">
        <v>12613</v>
      </c>
      <c r="M48" s="33">
        <v>12692</v>
      </c>
    </row>
    <row r="49" spans="1:13" customFormat="1" x14ac:dyDescent="0.25">
      <c r="A49" s="32">
        <v>2012</v>
      </c>
      <c r="B49" s="33">
        <v>13541</v>
      </c>
      <c r="C49" s="33">
        <v>13430</v>
      </c>
      <c r="D49" s="33">
        <v>12904</v>
      </c>
      <c r="E49" s="33">
        <v>11910</v>
      </c>
      <c r="F49" s="33">
        <v>12271</v>
      </c>
      <c r="G49" s="33">
        <v>13184</v>
      </c>
      <c r="H49" s="33">
        <v>13400</v>
      </c>
      <c r="I49" s="33">
        <v>12696</v>
      </c>
      <c r="J49" s="33">
        <v>11742</v>
      </c>
      <c r="K49" s="33">
        <v>11741</v>
      </c>
      <c r="L49" s="33">
        <v>11404</v>
      </c>
      <c r="M49" s="33">
        <v>11844</v>
      </c>
    </row>
    <row r="50" spans="1:13" customFormat="1" x14ac:dyDescent="0.25">
      <c r="A50" s="32">
        <v>2013</v>
      </c>
      <c r="B50" s="33">
        <v>13181</v>
      </c>
      <c r="C50" s="33">
        <v>12500</v>
      </c>
      <c r="D50" s="33">
        <v>11815</v>
      </c>
      <c r="E50" s="33">
        <v>11014</v>
      </c>
      <c r="F50" s="33">
        <v>11302</v>
      </c>
      <c r="G50" s="33">
        <v>12248</v>
      </c>
      <c r="H50" s="33">
        <v>12083</v>
      </c>
      <c r="I50" s="33">
        <v>11462</v>
      </c>
      <c r="J50" s="33">
        <v>10885</v>
      </c>
      <c r="K50" s="33">
        <v>10773</v>
      </c>
      <c r="L50" s="33">
        <v>10271</v>
      </c>
      <c r="M50" s="33">
        <v>9984</v>
      </c>
    </row>
    <row r="51" spans="1:13" customFormat="1" x14ac:dyDescent="0.25">
      <c r="A51" s="32">
        <v>2014</v>
      </c>
      <c r="B51" s="33">
        <v>10855</v>
      </c>
      <c r="C51" s="33">
        <v>10893</v>
      </c>
      <c r="D51" s="33">
        <v>10537</v>
      </c>
      <c r="E51" s="33">
        <v>9079</v>
      </c>
      <c r="F51" s="33">
        <v>9443</v>
      </c>
      <c r="G51" s="33">
        <v>9893</v>
      </c>
      <c r="H51" s="33">
        <v>10307</v>
      </c>
      <c r="I51" s="33">
        <v>9787</v>
      </c>
      <c r="J51" s="33">
        <v>8962</v>
      </c>
      <c r="K51" s="33">
        <v>8680</v>
      </c>
      <c r="L51" s="33">
        <v>8630</v>
      </c>
      <c r="M51" s="33">
        <v>8331</v>
      </c>
    </row>
    <row r="52" spans="1:13" customFormat="1" x14ac:dyDescent="0.25">
      <c r="A52" s="32">
        <v>2015</v>
      </c>
      <c r="B52" s="33">
        <v>9498</v>
      </c>
      <c r="C52" s="33">
        <v>9095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3" customFormat="1" x14ac:dyDescent="0.25"/>
    <row r="54" spans="1:13" customFormat="1" x14ac:dyDescent="0.25"/>
    <row r="55" spans="1:13" s="35" customFormat="1" ht="14.25" x14ac:dyDescent="0.2"/>
    <row r="56" spans="1:13" s="35" customFormat="1" x14ac:dyDescent="0.25">
      <c r="A56" s="36" t="s">
        <v>20</v>
      </c>
    </row>
    <row r="57" spans="1:13" s="35" customFormat="1" ht="14.25" x14ac:dyDescent="0.2">
      <c r="A57" s="37" t="s">
        <v>26</v>
      </c>
      <c r="B57" s="35" t="s">
        <v>27</v>
      </c>
      <c r="C57" s="37" t="s">
        <v>25</v>
      </c>
      <c r="D57" s="37" t="s">
        <v>28</v>
      </c>
      <c r="E57" s="38" t="s">
        <v>29</v>
      </c>
      <c r="F57" s="38" t="s">
        <v>30</v>
      </c>
      <c r="G57" s="38" t="s">
        <v>31</v>
      </c>
    </row>
    <row r="58" spans="1:13" s="35" customFormat="1" ht="14.25" x14ac:dyDescent="0.2">
      <c r="A58" s="39">
        <v>41275</v>
      </c>
      <c r="B58" s="39">
        <v>41974</v>
      </c>
      <c r="C58" s="40">
        <f>SUM(B24:M25)</f>
        <v>3735732</v>
      </c>
      <c r="D58" s="40">
        <f>SUM(B50:M51)</f>
        <v>252915</v>
      </c>
      <c r="E58" s="41">
        <f t="shared" ref="E58:E59" si="0">D58/C58</f>
        <v>6.7701591013488119E-2</v>
      </c>
      <c r="F58" s="41">
        <f t="shared" ref="F58:F59" si="1">E58*1.2</f>
        <v>8.1241909216185737E-2</v>
      </c>
      <c r="G58" s="42">
        <f t="shared" ref="G58:G59" si="2">ROUND(120*TRUNC(D58/C58,4),1)</f>
        <v>8.1</v>
      </c>
    </row>
    <row r="59" spans="1:13" s="35" customFormat="1" ht="14.25" x14ac:dyDescent="0.2">
      <c r="A59" s="39">
        <v>41306</v>
      </c>
      <c r="B59" s="39">
        <v>42005</v>
      </c>
      <c r="C59" s="40">
        <f>SUM(C24:M24,B25:M25,B26)</f>
        <v>3736988</v>
      </c>
      <c r="D59" s="40">
        <f>SUM(C50:M50,B51:M51,B52)</f>
        <v>249232</v>
      </c>
      <c r="E59" s="41">
        <f t="shared" si="0"/>
        <v>6.6693283467862352E-2</v>
      </c>
      <c r="F59" s="41">
        <f t="shared" si="1"/>
        <v>8.003194016143482E-2</v>
      </c>
      <c r="G59" s="42">
        <f t="shared" si="2"/>
        <v>8</v>
      </c>
    </row>
    <row r="60" spans="1:13" s="35" customFormat="1" ht="14.25" x14ac:dyDescent="0.2">
      <c r="A60" s="39">
        <v>41334</v>
      </c>
      <c r="B60" s="39">
        <v>42036</v>
      </c>
      <c r="C60" s="40">
        <f>SUM(D24:M24,B25:M25,B26:C26)</f>
        <v>3738474</v>
      </c>
      <c r="D60" s="40">
        <f>SUM(D50:M50,B51:M51,B52:C52)</f>
        <v>245827</v>
      </c>
      <c r="E60" s="41">
        <f t="shared" ref="E60" si="3">D60/C60</f>
        <v>6.5755974229057101E-2</v>
      </c>
      <c r="F60" s="41">
        <f t="shared" ref="F60" si="4">E60*1.2</f>
        <v>7.8907169074868513E-2</v>
      </c>
      <c r="G60" s="42">
        <f t="shared" ref="G60" si="5">ROUND(120*TRUNC(D60/C60,4),1)</f>
        <v>7.9</v>
      </c>
    </row>
    <row r="61" spans="1:13" customFormat="1" x14ac:dyDescent="0.25">
      <c r="A61" s="16"/>
      <c r="B61" s="14"/>
      <c r="C61" s="14"/>
      <c r="D61" s="14"/>
      <c r="E61" s="14"/>
      <c r="F61" s="14"/>
      <c r="G61" s="14"/>
    </row>
  </sheetData>
  <mergeCells count="20">
    <mergeCell ref="A30:F30"/>
    <mergeCell ref="A31:F31"/>
    <mergeCell ref="A32:F32"/>
    <mergeCell ref="B33:F33"/>
    <mergeCell ref="A34:F34"/>
    <mergeCell ref="B35:F35"/>
    <mergeCell ref="B36:F36"/>
    <mergeCell ref="B37:F37"/>
    <mergeCell ref="B38:F38"/>
    <mergeCell ref="B39:F39"/>
    <mergeCell ref="B9:F9"/>
    <mergeCell ref="B10:F10"/>
    <mergeCell ref="B11:F11"/>
    <mergeCell ref="B12:F12"/>
    <mergeCell ref="B13:F13"/>
    <mergeCell ref="A4:F4"/>
    <mergeCell ref="A5:F5"/>
    <mergeCell ref="A6:F6"/>
    <mergeCell ref="B7:F7"/>
    <mergeCell ref="A8:F8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1"/>
  <sheetViews>
    <sheetView topLeftCell="A13" zoomScale="90" zoomScaleNormal="90" workbookViewId="0">
      <selection activeCell="A42" sqref="A42"/>
    </sheetView>
  </sheetViews>
  <sheetFormatPr defaultColWidth="38" defaultRowHeight="14.25" x14ac:dyDescent="0.2"/>
  <cols>
    <col min="1" max="1" width="21.42578125" style="35" bestFit="1" customWidth="1"/>
    <col min="2" max="2" width="15.28515625" style="35" customWidth="1"/>
    <col min="3" max="3" width="14.5703125" style="35" customWidth="1"/>
    <col min="4" max="4" width="14.42578125" style="35" customWidth="1"/>
    <col min="5" max="5" width="14.7109375" style="35" customWidth="1"/>
    <col min="6" max="6" width="16.5703125" style="35" customWidth="1"/>
    <col min="7" max="34" width="11.85546875" style="35" customWidth="1"/>
    <col min="35" max="36" width="13.7109375" style="35" bestFit="1" customWidth="1"/>
    <col min="37" max="37" width="11.140625" style="35" customWidth="1"/>
    <col min="38" max="16384" width="38" style="35"/>
  </cols>
  <sheetData>
    <row r="1" spans="1:6" x14ac:dyDescent="0.2">
      <c r="A1" s="35" t="s">
        <v>80</v>
      </c>
    </row>
    <row r="4" spans="1:6" ht="15.75" x14ac:dyDescent="0.25">
      <c r="A4" s="68" t="s">
        <v>0</v>
      </c>
      <c r="B4" s="66"/>
      <c r="C4" s="66"/>
      <c r="D4" s="66"/>
      <c r="E4" s="66"/>
      <c r="F4" s="66"/>
    </row>
    <row r="5" spans="1:6" ht="15.75" x14ac:dyDescent="0.25">
      <c r="A5" s="68" t="s">
        <v>22</v>
      </c>
      <c r="B5" s="66"/>
      <c r="C5" s="66"/>
      <c r="D5" s="66"/>
      <c r="E5" s="66"/>
      <c r="F5" s="66"/>
    </row>
    <row r="6" spans="1:6" ht="15" x14ac:dyDescent="0.25">
      <c r="A6" s="66"/>
      <c r="B6" s="66"/>
      <c r="C6" s="66"/>
      <c r="D6" s="66"/>
      <c r="E6" s="66"/>
      <c r="F6" s="66"/>
    </row>
    <row r="7" spans="1:6" ht="14.25" customHeight="1" x14ac:dyDescent="0.25">
      <c r="A7" s="47" t="s">
        <v>54</v>
      </c>
      <c r="B7" s="65" t="s">
        <v>77</v>
      </c>
      <c r="C7" s="66"/>
      <c r="D7" s="66"/>
      <c r="E7" s="66"/>
      <c r="F7" s="66"/>
    </row>
    <row r="8" spans="1:6" ht="14.25" customHeight="1" x14ac:dyDescent="0.25">
      <c r="A8" s="69" t="s">
        <v>1</v>
      </c>
      <c r="B8" s="66"/>
      <c r="C8" s="66"/>
      <c r="D8" s="66"/>
      <c r="E8" s="66"/>
      <c r="F8" s="66"/>
    </row>
    <row r="9" spans="1:6" ht="15" x14ac:dyDescent="0.25">
      <c r="A9" s="47" t="s">
        <v>66</v>
      </c>
      <c r="B9" s="65" t="s">
        <v>76</v>
      </c>
      <c r="C9" s="66"/>
      <c r="D9" s="66"/>
      <c r="E9" s="66"/>
      <c r="F9" s="66"/>
    </row>
    <row r="10" spans="1:6" ht="15" x14ac:dyDescent="0.25">
      <c r="A10" s="47" t="s">
        <v>67</v>
      </c>
      <c r="B10" s="65" t="s">
        <v>68</v>
      </c>
      <c r="C10" s="66"/>
      <c r="D10" s="66"/>
      <c r="E10" s="66"/>
      <c r="F10" s="66"/>
    </row>
    <row r="11" spans="1:6" ht="15" x14ac:dyDescent="0.25">
      <c r="A11" s="47" t="s">
        <v>69</v>
      </c>
      <c r="B11" s="65" t="s">
        <v>76</v>
      </c>
      <c r="C11" s="66"/>
      <c r="D11" s="66"/>
      <c r="E11" s="66"/>
      <c r="F11" s="66"/>
    </row>
    <row r="12" spans="1:6" ht="15" x14ac:dyDescent="0.25">
      <c r="A12" s="47" t="s">
        <v>63</v>
      </c>
      <c r="B12" s="67" t="s">
        <v>70</v>
      </c>
      <c r="C12" s="66"/>
      <c r="D12" s="66"/>
      <c r="E12" s="66"/>
      <c r="F12" s="66"/>
    </row>
    <row r="13" spans="1:6" ht="15" x14ac:dyDescent="0.25">
      <c r="A13" s="15"/>
      <c r="B13" s="15"/>
      <c r="C13" s="15"/>
      <c r="D13" s="15"/>
      <c r="E13" s="15"/>
      <c r="F13" s="15"/>
    </row>
    <row r="14" spans="1:6" ht="26.25" thickBot="1" x14ac:dyDescent="0.25">
      <c r="A14" s="48" t="s">
        <v>2</v>
      </c>
      <c r="B14" s="48" t="s">
        <v>3</v>
      </c>
      <c r="C14" s="49" t="s">
        <v>4</v>
      </c>
      <c r="D14" s="49" t="s">
        <v>5</v>
      </c>
      <c r="E14" s="49" t="s">
        <v>6</v>
      </c>
      <c r="F14" s="49" t="s">
        <v>71</v>
      </c>
    </row>
    <row r="15" spans="1:6" ht="15" thickTop="1" x14ac:dyDescent="0.2">
      <c r="A15" s="50">
        <v>2013</v>
      </c>
      <c r="B15" s="50" t="s">
        <v>7</v>
      </c>
      <c r="C15" s="51">
        <v>4673993</v>
      </c>
      <c r="D15" s="51">
        <v>4202488</v>
      </c>
      <c r="E15" s="51">
        <v>471505</v>
      </c>
      <c r="F15" s="52">
        <v>10.1</v>
      </c>
    </row>
    <row r="16" spans="1:6" x14ac:dyDescent="0.2">
      <c r="A16" s="50">
        <v>2013</v>
      </c>
      <c r="B16" s="50" t="s">
        <v>8</v>
      </c>
      <c r="C16" s="51">
        <v>4687092</v>
      </c>
      <c r="D16" s="51">
        <v>4239321</v>
      </c>
      <c r="E16" s="51">
        <v>447771</v>
      </c>
      <c r="F16" s="52">
        <v>9.6</v>
      </c>
    </row>
    <row r="17" spans="1:6" x14ac:dyDescent="0.2">
      <c r="A17" s="50">
        <v>2013</v>
      </c>
      <c r="B17" s="50" t="s">
        <v>9</v>
      </c>
      <c r="C17" s="51">
        <v>4679709</v>
      </c>
      <c r="D17" s="51">
        <v>4255857</v>
      </c>
      <c r="E17" s="51">
        <v>423852</v>
      </c>
      <c r="F17" s="52">
        <v>9.1</v>
      </c>
    </row>
    <row r="18" spans="1:6" x14ac:dyDescent="0.2">
      <c r="A18" s="50">
        <v>2013</v>
      </c>
      <c r="B18" s="50" t="s">
        <v>10</v>
      </c>
      <c r="C18" s="51">
        <v>4659147</v>
      </c>
      <c r="D18" s="51">
        <v>4281736</v>
      </c>
      <c r="E18" s="51">
        <v>377411</v>
      </c>
      <c r="F18" s="52">
        <v>8.1</v>
      </c>
    </row>
    <row r="19" spans="1:6" x14ac:dyDescent="0.2">
      <c r="A19" s="50">
        <v>2013</v>
      </c>
      <c r="B19" s="50" t="s">
        <v>11</v>
      </c>
      <c r="C19" s="51">
        <v>4759937</v>
      </c>
      <c r="D19" s="51">
        <v>4341061</v>
      </c>
      <c r="E19" s="51">
        <v>418876</v>
      </c>
      <c r="F19" s="52">
        <v>8.8000000000000007</v>
      </c>
    </row>
    <row r="20" spans="1:6" x14ac:dyDescent="0.2">
      <c r="A20" s="50">
        <v>2013</v>
      </c>
      <c r="B20" s="50" t="s">
        <v>12</v>
      </c>
      <c r="C20" s="51">
        <v>4829665</v>
      </c>
      <c r="D20" s="51">
        <v>4357056</v>
      </c>
      <c r="E20" s="51">
        <v>472609</v>
      </c>
      <c r="F20" s="52">
        <v>9.8000000000000007</v>
      </c>
    </row>
    <row r="21" spans="1:6" x14ac:dyDescent="0.2">
      <c r="A21" s="50">
        <v>2013</v>
      </c>
      <c r="B21" s="50" t="s">
        <v>13</v>
      </c>
      <c r="C21" s="51">
        <v>4830154</v>
      </c>
      <c r="D21" s="51">
        <v>4328881</v>
      </c>
      <c r="E21" s="51">
        <v>501273</v>
      </c>
      <c r="F21" s="52">
        <v>10.4</v>
      </c>
    </row>
    <row r="22" spans="1:6" x14ac:dyDescent="0.2">
      <c r="A22" s="50">
        <v>2013</v>
      </c>
      <c r="B22" s="50" t="s">
        <v>14</v>
      </c>
      <c r="C22" s="51">
        <v>4767826</v>
      </c>
      <c r="D22" s="51">
        <v>4339895</v>
      </c>
      <c r="E22" s="51">
        <v>427931</v>
      </c>
      <c r="F22" s="52">
        <v>9</v>
      </c>
    </row>
    <row r="23" spans="1:6" x14ac:dyDescent="0.2">
      <c r="A23" s="50">
        <v>2013</v>
      </c>
      <c r="B23" s="50" t="s">
        <v>15</v>
      </c>
      <c r="C23" s="51">
        <v>4742562</v>
      </c>
      <c r="D23" s="51">
        <v>4342781</v>
      </c>
      <c r="E23" s="51">
        <v>399781</v>
      </c>
      <c r="F23" s="52">
        <v>8.4</v>
      </c>
    </row>
    <row r="24" spans="1:6" x14ac:dyDescent="0.2">
      <c r="A24" s="50">
        <v>2013</v>
      </c>
      <c r="B24" s="50" t="s">
        <v>16</v>
      </c>
      <c r="C24" s="51">
        <v>4716423</v>
      </c>
      <c r="D24" s="51">
        <v>4318986</v>
      </c>
      <c r="E24" s="51">
        <v>397437</v>
      </c>
      <c r="F24" s="52">
        <v>8.4</v>
      </c>
    </row>
    <row r="25" spans="1:6" x14ac:dyDescent="0.2">
      <c r="A25" s="50">
        <v>2013</v>
      </c>
      <c r="B25" s="50" t="s">
        <v>17</v>
      </c>
      <c r="C25" s="51">
        <v>4706074</v>
      </c>
      <c r="D25" s="51">
        <v>4343689</v>
      </c>
      <c r="E25" s="51">
        <v>362385</v>
      </c>
      <c r="F25" s="52">
        <v>7.7</v>
      </c>
    </row>
    <row r="26" spans="1:6" x14ac:dyDescent="0.2">
      <c r="A26" s="50">
        <v>2013</v>
      </c>
      <c r="B26" s="50" t="s">
        <v>18</v>
      </c>
      <c r="C26" s="51">
        <v>4687936</v>
      </c>
      <c r="D26" s="51">
        <v>4325629</v>
      </c>
      <c r="E26" s="51">
        <v>362307</v>
      </c>
      <c r="F26" s="52">
        <v>7.7</v>
      </c>
    </row>
    <row r="27" spans="1:6" x14ac:dyDescent="0.2">
      <c r="A27" s="50">
        <v>2014</v>
      </c>
      <c r="B27" s="50" t="s">
        <v>7</v>
      </c>
      <c r="C27" s="51">
        <v>4679453</v>
      </c>
      <c r="D27" s="51">
        <v>4285681</v>
      </c>
      <c r="E27" s="51">
        <v>393772</v>
      </c>
      <c r="F27" s="52">
        <v>8.4</v>
      </c>
    </row>
    <row r="28" spans="1:6" x14ac:dyDescent="0.2">
      <c r="A28" s="50">
        <v>2014</v>
      </c>
      <c r="B28" s="50" t="s">
        <v>8</v>
      </c>
      <c r="C28" s="51">
        <v>4731391</v>
      </c>
      <c r="D28" s="51">
        <v>4323088</v>
      </c>
      <c r="E28" s="51">
        <v>408303</v>
      </c>
      <c r="F28" s="52">
        <v>8.6</v>
      </c>
    </row>
    <row r="29" spans="1:6" x14ac:dyDescent="0.2">
      <c r="A29" s="50">
        <v>2014</v>
      </c>
      <c r="B29" s="50" t="s">
        <v>9</v>
      </c>
      <c r="C29" s="51">
        <v>4752712</v>
      </c>
      <c r="D29" s="51">
        <v>4350004</v>
      </c>
      <c r="E29" s="51">
        <v>402708</v>
      </c>
      <c r="F29" s="52">
        <v>8.5</v>
      </c>
    </row>
    <row r="30" spans="1:6" x14ac:dyDescent="0.2">
      <c r="A30" s="50">
        <v>2014</v>
      </c>
      <c r="B30" s="50" t="s">
        <v>10</v>
      </c>
      <c r="C30" s="51">
        <v>4681236</v>
      </c>
      <c r="D30" s="51">
        <v>4356896</v>
      </c>
      <c r="E30" s="51">
        <v>324340</v>
      </c>
      <c r="F30" s="52">
        <v>6.9</v>
      </c>
    </row>
    <row r="31" spans="1:6" x14ac:dyDescent="0.2">
      <c r="A31" s="50">
        <v>2014</v>
      </c>
      <c r="B31" s="50" t="s">
        <v>11</v>
      </c>
      <c r="C31" s="51">
        <v>4771131</v>
      </c>
      <c r="D31" s="51">
        <v>4412445</v>
      </c>
      <c r="E31" s="51">
        <v>358686</v>
      </c>
      <c r="F31" s="52">
        <v>7.5</v>
      </c>
    </row>
    <row r="32" spans="1:6" x14ac:dyDescent="0.2">
      <c r="A32" s="50">
        <v>2014</v>
      </c>
      <c r="B32" s="50" t="s">
        <v>12</v>
      </c>
      <c r="C32" s="51">
        <v>4817122</v>
      </c>
      <c r="D32" s="51">
        <v>4447922</v>
      </c>
      <c r="E32" s="51">
        <v>369200</v>
      </c>
      <c r="F32" s="52">
        <v>7.7</v>
      </c>
    </row>
    <row r="33" spans="1:7" x14ac:dyDescent="0.2">
      <c r="A33" s="50">
        <v>2014</v>
      </c>
      <c r="B33" s="50" t="s">
        <v>13</v>
      </c>
      <c r="C33" s="51">
        <v>4834607</v>
      </c>
      <c r="D33" s="51">
        <v>4416337</v>
      </c>
      <c r="E33" s="51">
        <v>418270</v>
      </c>
      <c r="F33" s="52">
        <v>8.6999999999999993</v>
      </c>
    </row>
    <row r="34" spans="1:7" x14ac:dyDescent="0.2">
      <c r="A34" s="50">
        <v>2014</v>
      </c>
      <c r="B34" s="50" t="s">
        <v>14</v>
      </c>
      <c r="C34" s="51">
        <v>4777643</v>
      </c>
      <c r="D34" s="51">
        <v>4427166</v>
      </c>
      <c r="E34" s="51">
        <v>350477</v>
      </c>
      <c r="F34" s="52">
        <v>7.3</v>
      </c>
    </row>
    <row r="35" spans="1:7" x14ac:dyDescent="0.2">
      <c r="A35" s="50">
        <v>2014</v>
      </c>
      <c r="B35" s="50" t="s">
        <v>15</v>
      </c>
      <c r="C35" s="51">
        <v>4744705</v>
      </c>
      <c r="D35" s="51">
        <v>4430438</v>
      </c>
      <c r="E35" s="51">
        <v>314267</v>
      </c>
      <c r="F35" s="52">
        <v>6.6</v>
      </c>
    </row>
    <row r="36" spans="1:7" x14ac:dyDescent="0.2">
      <c r="A36" s="50">
        <v>2014</v>
      </c>
      <c r="B36" s="50" t="s">
        <v>16</v>
      </c>
      <c r="C36" s="51">
        <v>4763604</v>
      </c>
      <c r="D36" s="51">
        <v>4464567</v>
      </c>
      <c r="E36" s="51">
        <v>299037</v>
      </c>
      <c r="F36" s="52">
        <v>6.3</v>
      </c>
    </row>
    <row r="37" spans="1:7" x14ac:dyDescent="0.2">
      <c r="A37" s="50">
        <v>2014</v>
      </c>
      <c r="B37" s="50" t="s">
        <v>17</v>
      </c>
      <c r="C37" s="51">
        <v>4738112</v>
      </c>
      <c r="D37" s="51">
        <v>4465123</v>
      </c>
      <c r="E37" s="51">
        <v>272989</v>
      </c>
      <c r="F37" s="52">
        <v>5.8</v>
      </c>
    </row>
    <row r="38" spans="1:7" x14ac:dyDescent="0.2">
      <c r="A38" s="50">
        <v>2014</v>
      </c>
      <c r="B38" s="50" t="s">
        <v>18</v>
      </c>
      <c r="C38" s="51">
        <v>4711628</v>
      </c>
      <c r="D38" s="51">
        <v>4448018</v>
      </c>
      <c r="E38" s="51">
        <v>263610</v>
      </c>
      <c r="F38" s="52">
        <v>5.6</v>
      </c>
    </row>
    <row r="39" spans="1:7" x14ac:dyDescent="0.2">
      <c r="A39" s="50">
        <v>2015</v>
      </c>
      <c r="B39" s="50" t="s">
        <v>7</v>
      </c>
      <c r="C39" s="51">
        <v>4721987</v>
      </c>
      <c r="D39" s="51">
        <v>4408845</v>
      </c>
      <c r="E39" s="51">
        <v>313142</v>
      </c>
      <c r="F39" s="52">
        <v>6.6</v>
      </c>
    </row>
    <row r="42" spans="1:7" ht="15" x14ac:dyDescent="0.25">
      <c r="A42" s="36"/>
    </row>
    <row r="43" spans="1:7" ht="15" x14ac:dyDescent="0.25">
      <c r="A43" s="36"/>
    </row>
    <row r="44" spans="1:7" x14ac:dyDescent="0.2">
      <c r="A44" s="35" t="s">
        <v>20</v>
      </c>
    </row>
    <row r="45" spans="1:7" x14ac:dyDescent="0.2">
      <c r="A45" s="35" t="s">
        <v>19</v>
      </c>
    </row>
    <row r="47" spans="1:7" x14ac:dyDescent="0.2">
      <c r="A47" s="37" t="s">
        <v>26</v>
      </c>
      <c r="B47" s="35" t="s">
        <v>27</v>
      </c>
      <c r="C47" s="37" t="s">
        <v>25</v>
      </c>
      <c r="D47" s="37" t="s">
        <v>28</v>
      </c>
      <c r="E47" s="38" t="s">
        <v>29</v>
      </c>
      <c r="F47" s="38"/>
      <c r="G47" s="38"/>
    </row>
    <row r="48" spans="1:7" x14ac:dyDescent="0.2">
      <c r="A48" s="39">
        <v>41275</v>
      </c>
      <c r="B48" s="39">
        <v>41974</v>
      </c>
      <c r="C48" s="40">
        <f>SUM(C15:C38)</f>
        <v>113743862</v>
      </c>
      <c r="D48" s="40">
        <f>SUM(E15:E38)</f>
        <v>9238797</v>
      </c>
      <c r="E48" s="46">
        <f>ROUND(TRUNC((D48/C48),4)*100,1)</f>
        <v>8.1</v>
      </c>
      <c r="F48" s="41"/>
      <c r="G48" s="42"/>
    </row>
    <row r="49" spans="1:7" x14ac:dyDescent="0.2">
      <c r="A49" s="39">
        <v>41306</v>
      </c>
      <c r="B49" s="39">
        <v>42005</v>
      </c>
      <c r="C49" s="40">
        <f>SUM(C16:C39)</f>
        <v>113791856</v>
      </c>
      <c r="D49" s="40">
        <f>SUM(E16:E39)</f>
        <v>9080434</v>
      </c>
      <c r="E49" s="46">
        <f>ROUND(TRUNC((D49/C49),4)*100,1)</f>
        <v>8</v>
      </c>
      <c r="F49" s="41"/>
      <c r="G49" s="43"/>
    </row>
    <row r="50" spans="1:7" customFormat="1" ht="15" x14ac:dyDescent="0.25"/>
    <row r="51" spans="1:7" x14ac:dyDescent="0.2">
      <c r="B51" s="44"/>
    </row>
    <row r="53" spans="1:7" x14ac:dyDescent="0.2">
      <c r="B53" s="39"/>
      <c r="C53" s="39"/>
    </row>
    <row r="54" spans="1:7" x14ac:dyDescent="0.2">
      <c r="B54" s="39"/>
      <c r="C54" s="39"/>
    </row>
    <row r="55" spans="1:7" x14ac:dyDescent="0.2">
      <c r="B55" s="44"/>
      <c r="C55" s="44"/>
    </row>
    <row r="59" spans="1:7" x14ac:dyDescent="0.2">
      <c r="B59" s="39"/>
      <c r="C59" s="39"/>
    </row>
    <row r="60" spans="1:7" x14ac:dyDescent="0.2">
      <c r="B60" s="39"/>
      <c r="C60" s="39"/>
    </row>
    <row r="61" spans="1:7" x14ac:dyDescent="0.2">
      <c r="B61" s="45"/>
      <c r="C61" s="45"/>
    </row>
  </sheetData>
  <mergeCells count="9">
    <mergeCell ref="B9:F9"/>
    <mergeCell ref="B10:F10"/>
    <mergeCell ref="B11:F11"/>
    <mergeCell ref="B12:F12"/>
    <mergeCell ref="A4:F4"/>
    <mergeCell ref="A5:F5"/>
    <mergeCell ref="A6:F6"/>
    <mergeCell ref="B7:F7"/>
    <mergeCell ref="A8:F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Sweeney, Dawn (DHS)</cp:lastModifiedBy>
  <cp:lastPrinted>2015-03-12T18:44:39Z</cp:lastPrinted>
  <dcterms:created xsi:type="dcterms:W3CDTF">2014-04-29T15:00:15Z</dcterms:created>
  <dcterms:modified xsi:type="dcterms:W3CDTF">2015-04-02T23:04:22Z</dcterms:modified>
</cp:coreProperties>
</file>